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55" i="1"/>
  <c r="B54"/>
  <c r="B53"/>
  <c r="B52"/>
  <c r="B51"/>
  <c r="B50"/>
  <c r="C42"/>
  <c r="B39"/>
  <c r="B38"/>
  <c r="B37"/>
  <c r="B36"/>
  <c r="B35"/>
  <c r="B34"/>
  <c r="B40" s="1"/>
  <c r="C26"/>
  <c r="B25"/>
  <c r="B23"/>
  <c r="B24"/>
  <c r="B22"/>
  <c r="B20"/>
  <c r="B21"/>
  <c r="B19"/>
  <c r="C11"/>
  <c r="D1"/>
  <c r="G8" s="1"/>
  <c r="B56" l="1"/>
  <c r="G7"/>
  <c r="G6"/>
  <c r="G10" l="1"/>
</calcChain>
</file>

<file path=xl/sharedStrings.xml><?xml version="1.0" encoding="utf-8"?>
<sst xmlns="http://schemas.openxmlformats.org/spreadsheetml/2006/main" count="51" uniqueCount="33">
  <si>
    <t>تاريخ السداد</t>
  </si>
  <si>
    <t>تاريخ اليوم</t>
  </si>
  <si>
    <t>الفترة الاولى</t>
  </si>
  <si>
    <t>الفترة الثانية</t>
  </si>
  <si>
    <t>الفترة الثالثة</t>
  </si>
  <si>
    <t>من</t>
  </si>
  <si>
    <t>الى</t>
  </si>
  <si>
    <t>الان</t>
  </si>
  <si>
    <t>يكتب هنا يديوى</t>
  </si>
  <si>
    <t>فرق السنوات المستحق</t>
  </si>
  <si>
    <t>فرق الاشهر المستحق</t>
  </si>
  <si>
    <t>فرق الايام  المستحق</t>
  </si>
  <si>
    <t>المطلوب</t>
  </si>
  <si>
    <t>الاشتتراك بالجنيه</t>
  </si>
  <si>
    <t xml:space="preserve">الفترة </t>
  </si>
  <si>
    <t xml:space="preserve">الاشتراك </t>
  </si>
  <si>
    <t>اشتراك عن اشهر خارج الفترة</t>
  </si>
  <si>
    <t xml:space="preserve">عند تسجيل تاريخ السداد فى الخلية b6 وتكون سنه السداد تقع </t>
  </si>
  <si>
    <t xml:space="preserve">فى الفترة الاولى تظهر النتيجه فى الجدول الموضح </t>
  </si>
  <si>
    <t xml:space="preserve">على ان القترة الاولى من 90 الى 99 </t>
  </si>
  <si>
    <t xml:space="preserve">يظهر المدة التى تخص كل فترة على حدى </t>
  </si>
  <si>
    <t>يكون البيان كالتالي</t>
  </si>
  <si>
    <t>من 90 الى 99</t>
  </si>
  <si>
    <t>المدة بالسنين</t>
  </si>
  <si>
    <t>بمعنى اذا كانت سنة السداد مثلا 1/1/1990</t>
  </si>
  <si>
    <t>من 2000الى 2011</t>
  </si>
  <si>
    <t>من 2012 الى الان</t>
  </si>
  <si>
    <t>اشهر خارج الفترة تحسب الشهر كأنه سنه</t>
  </si>
  <si>
    <t>الاجمالى المستجق</t>
  </si>
  <si>
    <t>السنه مثلا 1/1/1999 تكون الحسبة</t>
  </si>
  <si>
    <t xml:space="preserve">مراعاه الفترات البينية بحيث اذا كانت </t>
  </si>
  <si>
    <t>واذا كانت 1/1/2011</t>
  </si>
  <si>
    <t>مع مراعاة المعادلات الملونة باللون الاخضر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</si>
</sst>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0" borderId="0" xfId="0" applyAlignment="1">
      <alignment horizontal="right" vertical="top"/>
    </xf>
    <xf numFmtId="0" fontId="0" fillId="2" borderId="1" xfId="0" applyFill="1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1" xfId="0" applyBorder="1"/>
    <xf numFmtId="0" fontId="0" fillId="6" borderId="0" xfId="0" applyFill="1"/>
    <xf numFmtId="164" fontId="0" fillId="6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14</xdr:row>
      <xdr:rowOff>104775</xdr:rowOff>
    </xdr:from>
    <xdr:to>
      <xdr:col>8</xdr:col>
      <xdr:colOff>647700</xdr:colOff>
      <xdr:row>14</xdr:row>
      <xdr:rowOff>123825</xdr:rowOff>
    </xdr:to>
    <xdr:cxnSp macro="">
      <xdr:nvCxnSpPr>
        <xdr:cNvPr id="3" name="Straight Arrow Connector 2"/>
        <xdr:cNvCxnSpPr/>
      </xdr:nvCxnSpPr>
      <xdr:spPr>
        <a:xfrm>
          <a:off x="11230013100" y="2771775"/>
          <a:ext cx="341947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17</xdr:row>
      <xdr:rowOff>38100</xdr:rowOff>
    </xdr:from>
    <xdr:to>
      <xdr:col>8</xdr:col>
      <xdr:colOff>571500</xdr:colOff>
      <xdr:row>26</xdr:row>
      <xdr:rowOff>9525</xdr:rowOff>
    </xdr:to>
    <xdr:cxnSp macro="">
      <xdr:nvCxnSpPr>
        <xdr:cNvPr id="5" name="Straight Arrow Connector 4"/>
        <xdr:cNvCxnSpPr/>
      </xdr:nvCxnSpPr>
      <xdr:spPr>
        <a:xfrm>
          <a:off x="11230089300" y="3276600"/>
          <a:ext cx="6000750" cy="16859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1524000</xdr:colOff>
      <xdr:row>19</xdr:row>
      <xdr:rowOff>47625</xdr:rowOff>
    </xdr:from>
    <xdr:to>
      <xdr:col>9</xdr:col>
      <xdr:colOff>38100</xdr:colOff>
      <xdr:row>41</xdr:row>
      <xdr:rowOff>114300</xdr:rowOff>
    </xdr:to>
    <xdr:cxnSp macro="">
      <xdr:nvCxnSpPr>
        <xdr:cNvPr id="7" name="Straight Arrow Connector 6"/>
        <xdr:cNvCxnSpPr/>
      </xdr:nvCxnSpPr>
      <xdr:spPr>
        <a:xfrm>
          <a:off x="11229936900" y="3667125"/>
          <a:ext cx="6696075" cy="42576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56"/>
  <sheetViews>
    <sheetView rightToLeft="1" tabSelected="1" topLeftCell="B1" workbookViewId="0">
      <selection activeCell="G10" sqref="G10"/>
    </sheetView>
  </sheetViews>
  <sheetFormatPr defaultRowHeight="15"/>
  <cols>
    <col min="2" max="2" width="13.625" bestFit="1" customWidth="1"/>
    <col min="4" max="4" width="9.875" bestFit="1" customWidth="1"/>
    <col min="5" max="5" width="25.5" customWidth="1"/>
    <col min="6" max="6" width="18.75" bestFit="1" customWidth="1"/>
    <col min="7" max="7" width="28.5" bestFit="1" customWidth="1"/>
    <col min="8" max="8" width="25.625" bestFit="1" customWidth="1"/>
  </cols>
  <sheetData>
    <row r="1" spans="1:10">
      <c r="B1" s="1"/>
      <c r="C1" t="s">
        <v>1</v>
      </c>
      <c r="D1" s="11">
        <f ca="1">TODAY()</f>
        <v>41978</v>
      </c>
      <c r="G1" s="6" t="s">
        <v>2</v>
      </c>
      <c r="H1" s="7" t="s">
        <v>3</v>
      </c>
      <c r="I1" s="8" t="s">
        <v>4</v>
      </c>
    </row>
    <row r="2" spans="1:10">
      <c r="F2" t="s">
        <v>5</v>
      </c>
      <c r="G2">
        <v>1990</v>
      </c>
      <c r="H2">
        <v>2000</v>
      </c>
      <c r="I2">
        <v>2012</v>
      </c>
    </row>
    <row r="3" spans="1:10">
      <c r="F3" t="s">
        <v>6</v>
      </c>
      <c r="G3">
        <v>1999</v>
      </c>
      <c r="H3">
        <v>2011</v>
      </c>
      <c r="I3" t="s">
        <v>7</v>
      </c>
    </row>
    <row r="4" spans="1:10">
      <c r="F4" t="s">
        <v>13</v>
      </c>
      <c r="G4" s="6">
        <v>19</v>
      </c>
      <c r="H4" s="7">
        <v>24</v>
      </c>
      <c r="I4" s="8">
        <v>36</v>
      </c>
    </row>
    <row r="5" spans="1:10">
      <c r="B5" t="s">
        <v>8</v>
      </c>
    </row>
    <row r="6" spans="1:10">
      <c r="A6" t="s">
        <v>0</v>
      </c>
      <c r="B6" s="3">
        <v>40544</v>
      </c>
      <c r="F6" t="s">
        <v>9</v>
      </c>
      <c r="G6" s="10" t="str">
        <f ca="1">DATEDIF($B$6,$D$1,"y")&amp;"سنة"</f>
        <v>3سنة</v>
      </c>
      <c r="H6" s="4"/>
    </row>
    <row r="7" spans="1:10">
      <c r="F7" t="s">
        <v>10</v>
      </c>
      <c r="G7" s="10" t="str">
        <f ca="1">DATEDIF($B$6,$D$1,"ym")&amp;"شهر"</f>
        <v>11شهر</v>
      </c>
      <c r="H7" s="4"/>
    </row>
    <row r="8" spans="1:10">
      <c r="F8" t="s">
        <v>11</v>
      </c>
      <c r="G8" s="10" t="str">
        <f ca="1">DATEDIF($B$6,$D$1,"md")&amp;"يوم"</f>
        <v>4يوم</v>
      </c>
      <c r="H8" s="4"/>
    </row>
    <row r="9" spans="1:10">
      <c r="I9" t="s">
        <v>12</v>
      </c>
    </row>
    <row r="10" spans="1:10">
      <c r="F10" t="s">
        <v>9</v>
      </c>
      <c r="G10" s="10" t="str">
        <f ca="1">G6&amp;G7&amp;G8</f>
        <v>3سنة11شهر4يوم</v>
      </c>
      <c r="I10">
        <v>1</v>
      </c>
      <c r="J10" t="s">
        <v>17</v>
      </c>
    </row>
    <row r="11" spans="1:10">
      <c r="C11">
        <f>SUM(C13:C16)+SUM(E13:E15)</f>
        <v>25</v>
      </c>
      <c r="J11" t="s">
        <v>18</v>
      </c>
    </row>
    <row r="12" spans="1:10">
      <c r="B12" s="5" t="s">
        <v>14</v>
      </c>
      <c r="C12" s="5" t="s">
        <v>23</v>
      </c>
      <c r="D12" s="5" t="s">
        <v>15</v>
      </c>
      <c r="E12" s="5" t="s">
        <v>27</v>
      </c>
      <c r="F12" s="5" t="s">
        <v>16</v>
      </c>
      <c r="J12" t="s">
        <v>19</v>
      </c>
    </row>
    <row r="13" spans="1:10">
      <c r="B13" s="9" t="s">
        <v>22</v>
      </c>
      <c r="C13" s="9">
        <v>10</v>
      </c>
      <c r="D13" s="9">
        <v>19</v>
      </c>
      <c r="E13" s="9"/>
      <c r="F13" s="9"/>
      <c r="I13">
        <v>2</v>
      </c>
      <c r="J13" t="s">
        <v>20</v>
      </c>
    </row>
    <row r="14" spans="1:10">
      <c r="B14" s="9" t="s">
        <v>25</v>
      </c>
      <c r="C14" s="9">
        <v>12</v>
      </c>
      <c r="D14" s="9">
        <v>24</v>
      </c>
      <c r="E14" s="9"/>
      <c r="F14" s="9"/>
      <c r="J14" t="s">
        <v>24</v>
      </c>
    </row>
    <row r="15" spans="1:10">
      <c r="B15" s="9" t="s">
        <v>26</v>
      </c>
      <c r="C15" s="9">
        <v>2</v>
      </c>
      <c r="D15" s="9">
        <v>36</v>
      </c>
      <c r="E15" s="9">
        <v>1</v>
      </c>
      <c r="F15" s="9">
        <v>36</v>
      </c>
      <c r="J15" t="s">
        <v>21</v>
      </c>
    </row>
    <row r="16" spans="1:10">
      <c r="B16" s="9"/>
      <c r="C16" s="9"/>
      <c r="D16" s="9"/>
      <c r="E16" s="9"/>
      <c r="F16" s="9"/>
    </row>
    <row r="17" spans="2:10">
      <c r="I17">
        <v>3</v>
      </c>
      <c r="J17" t="s">
        <v>30</v>
      </c>
    </row>
    <row r="18" spans="2:10">
      <c r="B18" s="2" t="s">
        <v>28</v>
      </c>
      <c r="J18" t="s">
        <v>29</v>
      </c>
    </row>
    <row r="19" spans="2:10">
      <c r="B19">
        <f>D13*C13</f>
        <v>190</v>
      </c>
      <c r="J19" t="s">
        <v>31</v>
      </c>
    </row>
    <row r="20" spans="2:10">
      <c r="B20">
        <f>D14*C14</f>
        <v>288</v>
      </c>
    </row>
    <row r="21" spans="2:10">
      <c r="B21">
        <f>D15*C15</f>
        <v>72</v>
      </c>
    </row>
    <row r="22" spans="2:10">
      <c r="B22">
        <f>E13*F13</f>
        <v>0</v>
      </c>
    </row>
    <row r="23" spans="2:10">
      <c r="B23">
        <f>E14*F14</f>
        <v>0</v>
      </c>
      <c r="I23" t="s">
        <v>32</v>
      </c>
    </row>
    <row r="24" spans="2:10">
      <c r="B24">
        <f>E15*F15</f>
        <v>36</v>
      </c>
    </row>
    <row r="25" spans="2:10">
      <c r="B25" s="2">
        <f>SUM(B19:B24)</f>
        <v>586</v>
      </c>
    </row>
    <row r="26" spans="2:10">
      <c r="C26">
        <f>SUM(C28:C31)+SUM(E28:E30)</f>
        <v>16</v>
      </c>
    </row>
    <row r="27" spans="2:10">
      <c r="B27" s="5" t="s">
        <v>14</v>
      </c>
      <c r="C27" s="5" t="s">
        <v>23</v>
      </c>
      <c r="D27" s="5" t="s">
        <v>15</v>
      </c>
      <c r="E27" s="5" t="s">
        <v>27</v>
      </c>
      <c r="F27" s="5" t="s">
        <v>16</v>
      </c>
    </row>
    <row r="28" spans="2:10">
      <c r="B28" s="9" t="s">
        <v>22</v>
      </c>
      <c r="C28" s="9">
        <v>1</v>
      </c>
      <c r="D28" s="9">
        <v>19</v>
      </c>
      <c r="E28" s="9"/>
      <c r="F28" s="9"/>
    </row>
    <row r="29" spans="2:10">
      <c r="B29" s="9" t="s">
        <v>25</v>
      </c>
      <c r="C29" s="9">
        <v>12</v>
      </c>
      <c r="D29" s="9">
        <v>24</v>
      </c>
      <c r="E29" s="9"/>
      <c r="F29" s="9"/>
    </row>
    <row r="30" spans="2:10">
      <c r="B30" s="9" t="s">
        <v>26</v>
      </c>
      <c r="C30" s="9">
        <v>2</v>
      </c>
      <c r="D30" s="9">
        <v>36</v>
      </c>
      <c r="E30" s="9">
        <v>1</v>
      </c>
      <c r="F30" s="9">
        <v>36</v>
      </c>
    </row>
    <row r="31" spans="2:10">
      <c r="B31" s="9"/>
      <c r="C31" s="9"/>
      <c r="D31" s="9"/>
      <c r="E31" s="9"/>
      <c r="F31" s="9"/>
    </row>
    <row r="33" spans="2:6">
      <c r="B33" s="2" t="s">
        <v>28</v>
      </c>
    </row>
    <row r="34" spans="2:6">
      <c r="B34">
        <f>D28*C28</f>
        <v>19</v>
      </c>
    </row>
    <row r="35" spans="2:6">
      <c r="B35">
        <f>D29*C29</f>
        <v>288</v>
      </c>
    </row>
    <row r="36" spans="2:6">
      <c r="B36">
        <f>D30*C30</f>
        <v>72</v>
      </c>
    </row>
    <row r="37" spans="2:6">
      <c r="B37">
        <f>E28*F28</f>
        <v>0</v>
      </c>
    </row>
    <row r="38" spans="2:6">
      <c r="B38">
        <f>E29*F29</f>
        <v>0</v>
      </c>
    </row>
    <row r="39" spans="2:6">
      <c r="B39">
        <f>E30*F30</f>
        <v>36</v>
      </c>
    </row>
    <row r="40" spans="2:6">
      <c r="B40" s="2">
        <f>SUM(B34:B39)</f>
        <v>415</v>
      </c>
    </row>
    <row r="42" spans="2:6">
      <c r="C42">
        <f>SUM(C44:C47)+SUM(E44:E46)</f>
        <v>4</v>
      </c>
    </row>
    <row r="43" spans="2:6">
      <c r="B43" s="5" t="s">
        <v>14</v>
      </c>
      <c r="C43" s="5" t="s">
        <v>23</v>
      </c>
      <c r="D43" s="5" t="s">
        <v>15</v>
      </c>
      <c r="E43" s="5" t="s">
        <v>27</v>
      </c>
      <c r="F43" s="5" t="s">
        <v>16</v>
      </c>
    </row>
    <row r="44" spans="2:6">
      <c r="B44" s="9"/>
      <c r="C44" s="9"/>
      <c r="D44" s="9"/>
      <c r="E44" s="9"/>
      <c r="F44" s="9"/>
    </row>
    <row r="45" spans="2:6">
      <c r="B45" s="9" t="s">
        <v>25</v>
      </c>
      <c r="C45" s="9">
        <v>1</v>
      </c>
      <c r="D45" s="9">
        <v>24</v>
      </c>
      <c r="E45" s="9"/>
      <c r="F45" s="9"/>
    </row>
    <row r="46" spans="2:6">
      <c r="B46" s="9" t="s">
        <v>26</v>
      </c>
      <c r="C46" s="9">
        <v>2</v>
      </c>
      <c r="D46" s="9">
        <v>36</v>
      </c>
      <c r="E46" s="9">
        <v>1</v>
      </c>
      <c r="F46" s="9">
        <v>36</v>
      </c>
    </row>
    <row r="47" spans="2:6">
      <c r="B47" s="9"/>
      <c r="C47" s="9"/>
      <c r="D47" s="9"/>
      <c r="E47" s="9"/>
      <c r="F47" s="9"/>
    </row>
    <row r="49" spans="2:2">
      <c r="B49" s="2" t="s">
        <v>28</v>
      </c>
    </row>
    <row r="50" spans="2:2">
      <c r="B50">
        <f>D44*C44</f>
        <v>0</v>
      </c>
    </row>
    <row r="51" spans="2:2">
      <c r="B51">
        <f>D45*C45</f>
        <v>24</v>
      </c>
    </row>
    <row r="52" spans="2:2">
      <c r="B52">
        <f>D46*C46</f>
        <v>72</v>
      </c>
    </row>
    <row r="53" spans="2:2">
      <c r="B53">
        <f>E44*F44</f>
        <v>0</v>
      </c>
    </row>
    <row r="54" spans="2:2">
      <c r="B54">
        <f>E45*F45</f>
        <v>0</v>
      </c>
    </row>
    <row r="55" spans="2:2">
      <c r="B55">
        <f>E46*F46</f>
        <v>36</v>
      </c>
    </row>
    <row r="56" spans="2:2">
      <c r="B56" s="2">
        <f>SUM(B50:B55)</f>
        <v>132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2014-12-05T11:26:53Z</dcterms:modified>
</cp:coreProperties>
</file>